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autoCompressPictures="0"/>
  <mc:AlternateContent xmlns:mc="http://schemas.openxmlformats.org/markup-compatibility/2006">
    <mc:Choice Requires="x15">
      <x15ac:absPath xmlns:x15ac="http://schemas.microsoft.com/office/spreadsheetml/2010/11/ac" url="G:\Mi unidad\0. Karen Camargo\1. Ofertas Karen\2025\1. Propuestas\4. Bryan Neira\6. RAPE - Seguridad\5. Oferta\"/>
    </mc:Choice>
  </mc:AlternateContent>
  <xr:revisionPtr revIDLastSave="0" documentId="13_ncr:1_{973104E1-8859-46D2-97DB-EE85D69108DA}" xr6:coauthVersionLast="36" xr6:coauthVersionMax="47" xr10:uidLastSave="{00000000-0000-0000-0000-000000000000}"/>
  <bookViews>
    <workbookView xWindow="28680" yWindow="-120" windowWidth="19440" windowHeight="13920" xr2:uid="{00000000-000D-0000-FFFF-FFFF00000000}"/>
  </bookViews>
  <sheets>
    <sheet name="WAF Renovación" sheetId="3" r:id="rId1"/>
  </sheets>
  <definedNames>
    <definedName name="_xlnm.Print_Area" localSheetId="0">'WAF Renovación'!$A$1:$J$24</definedName>
    <definedName name="_xlnm.Print_Titles" localSheetId="0">'WAF Renovación'!$15:$15</definedName>
  </definedName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H20" i="3" l="1"/>
  <c r="H19" i="3"/>
  <c r="H17" i="3"/>
  <c r="H16" i="3"/>
  <c r="I17" i="3" l="1"/>
  <c r="J17" i="3" s="1"/>
  <c r="I20" i="3"/>
  <c r="J20" i="3" s="1"/>
  <c r="I18" i="3"/>
  <c r="J18" i="3" s="1"/>
  <c r="I19" i="3"/>
  <c r="J19" i="3" s="1"/>
  <c r="I16" i="3"/>
  <c r="J16" i="3" s="1"/>
  <c r="J21" i="3" l="1"/>
</calcChain>
</file>

<file path=xl/sharedStrings.xml><?xml version="1.0" encoding="utf-8"?>
<sst xmlns="http://schemas.openxmlformats.org/spreadsheetml/2006/main" count="47" uniqueCount="44">
  <si>
    <r>
      <t xml:space="preserve">
La Región Administrativa y de Planeación Especial RAP-E
GESTION TIC
</t>
    </r>
    <r>
      <rPr>
        <b/>
        <sz val="11"/>
        <rFont val="Arial"/>
        <family val="2"/>
      </rPr>
      <t>Solicitud de cotización</t>
    </r>
  </si>
  <si>
    <t>Empresa</t>
  </si>
  <si>
    <t>Nit:</t>
  </si>
  <si>
    <t>Fecha:</t>
  </si>
  <si>
    <t>Contacto</t>
  </si>
  <si>
    <t>Cargo:</t>
  </si>
  <si>
    <t>Tel. celular:</t>
  </si>
  <si>
    <t>E-Mail:</t>
  </si>
  <si>
    <t>Dirección:</t>
  </si>
  <si>
    <t>Tel. fijo:</t>
  </si>
  <si>
    <t>INSTRUCCIONES PARA EL DILIGENCIAMIENTO DEL FORMATO DE COTIZACIÓN</t>
  </si>
  <si>
    <t>Plazo estimado de ejecución</t>
  </si>
  <si>
    <t xml:space="preserve">DESCRIPCIÓN DE LA CONTRATACIÓN </t>
  </si>
  <si>
    <t xml:space="preserve">ESPECIFICACIONES </t>
  </si>
  <si>
    <t>ITEM</t>
  </si>
  <si>
    <t xml:space="preserve">DESCRIPCION </t>
  </si>
  <si>
    <t>UNIDAD DE MEDIDA</t>
  </si>
  <si>
    <t xml:space="preserve">CANTIDADES
</t>
  </si>
  <si>
    <t xml:space="preserve">VALOR UNITARIO </t>
  </si>
  <si>
    <t>VALOR UNITARIO INCLUIDO IVA</t>
  </si>
  <si>
    <t xml:space="preserve">VALOR TOTAL INCLUIDO IVA </t>
  </si>
  <si>
    <t xml:space="preserve">Unidad </t>
  </si>
  <si>
    <t>VALORES TOTALES INCLUIDO IVA</t>
  </si>
  <si>
    <r>
      <t xml:space="preserve">Notas:
• </t>
    </r>
    <r>
      <rPr>
        <sz val="10"/>
        <rFont val="Arial"/>
        <family val="2"/>
      </rPr>
      <t>Se informa que este anexo se encuentra debidamente formulado, por lo que  no hay necesidad de adicionar otras casillas.</t>
    </r>
    <r>
      <rPr>
        <b/>
        <sz val="10"/>
        <rFont val="Arial"/>
        <family val="2"/>
      </rPr>
      <t xml:space="preserve">
El proponente al momento de estructurar su cotización, debe contemplar la totalidad de las especificaciones técnicas de los bienes, servicios de instalación y la respectiva migración, para el cumplimiento de las actividades a realizar durante la ejecución del contrato.</t>
    </r>
  </si>
  <si>
    <r>
      <rPr>
        <b/>
        <sz val="10"/>
        <rFont val="Arial"/>
        <family val="2"/>
      </rPr>
      <t>La presente cotización:</t>
    </r>
    <r>
      <rPr>
        <sz val="10"/>
        <rFont val="Arial"/>
        <family val="2"/>
      </rPr>
      <t xml:space="preserve">
• Incluye todos los costos y gastos directos e indirectos en que debe incurrir el contratista durante la ejecución del contrato de acuerdo con las especificaciones del Anexo Técnico,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r>
  </si>
  <si>
    <r>
      <rPr>
        <b/>
        <sz val="10"/>
        <rFont val="Arial"/>
        <family val="2"/>
      </rPr>
      <t>Inscripción en el Registro Único de Proponentes:</t>
    </r>
    <r>
      <rPr>
        <sz val="10"/>
        <rFont val="Arial"/>
        <family val="2"/>
      </rPr>
      <t xml:space="preserve">
Las personas naturales y jurídicas, nacionales o extranjeras, con domicilio en Colombia, interesadas en participar en procesos de contratación convocadas por las entidades estatales, deben estar inscritas en el RUP, salvo las excepciones previstas de forma taxactiva en la ley (artículo 6 de la Ley 1150 de 2007 modificado por el artículo 221 del decreto 019 de 2012). Se aclara que esta inscripción no se requiere para remitir cotización durante el estudio del sector. </t>
    </r>
  </si>
  <si>
    <r>
      <t xml:space="preserve">
• Asignar precio sin incluir el IVA en las celdas de la columna </t>
    </r>
    <r>
      <rPr>
        <b/>
        <sz val="11"/>
        <rFont val="Arial"/>
        <family val="2"/>
      </rPr>
      <t>"VALOR UNITARIO"</t>
    </r>
    <r>
      <rPr>
        <sz val="11"/>
        <rFont val="Arial"/>
        <family val="2"/>
      </rPr>
      <t xml:space="preserve"> para los servicios requeridos, en la columna</t>
    </r>
    <r>
      <rPr>
        <b/>
        <sz val="11"/>
        <rFont val="Arial"/>
        <family val="2"/>
      </rPr>
      <t xml:space="preserve"> "Tarifa IVA %" </t>
    </r>
    <r>
      <rPr>
        <sz val="11"/>
        <rFont val="Arial"/>
        <family val="2"/>
      </rPr>
      <t xml:space="preserve">asignar la tarifa de IVA que corresponda. 
• El valor de la cotización debe ser expresado en </t>
    </r>
    <r>
      <rPr>
        <b/>
        <sz val="11"/>
        <rFont val="Arial"/>
        <family val="2"/>
      </rPr>
      <t>pesos colombianos</t>
    </r>
    <r>
      <rPr>
        <sz val="11"/>
        <rFont val="Arial"/>
        <family val="2"/>
      </rPr>
      <t xml:space="preserve">.
• Los valores deberán aproximarse por exceso o por defecto al entero más cercano así: (i) </t>
    </r>
    <r>
      <rPr>
        <b/>
        <sz val="11"/>
        <rFont val="Arial"/>
        <family val="2"/>
      </rPr>
      <t>si es igual o superior a 50 centavos, se aproxima al entero siguiente</t>
    </r>
    <r>
      <rPr>
        <sz val="11"/>
        <rFont val="Arial"/>
        <family val="2"/>
      </rPr>
      <t>; (ii) si es inferior a 50 centavos se baja al entero anterior.
• No modificar, agregar o quitar ningún ítem o servicio.</t>
    </r>
  </si>
  <si>
    <t>Hora</t>
  </si>
  <si>
    <t>Licenciamiento y configuración Fortinet Analyzer cloud compatible e integrable con FIREWALL FORTINET modelo 100F por un año.</t>
  </si>
  <si>
    <t>Licenciamiento y configuración de FortiMail Cloud compatible e integrable con FIREWALL FORTINET modelo 100F FortiGate para Microsoft 365 por un año.</t>
  </si>
  <si>
    <t>Contratar la renovación de los servicios de la solución integrada de ciberseguridad para resguardar la protección perimetral, asegurar el correo electrónico y gestionar eventos de seguridad, salvaguardando la infraestructura tecnológica de la Entidad.</t>
  </si>
  <si>
    <t>Capacitación para 3 personas sobre la administración y gestión de FortiMail y Fortinet Analyzer.</t>
  </si>
  <si>
    <t>TARIFA IVA (CUANDO APLIQUE)</t>
  </si>
  <si>
    <t>Licenciamiento para el dispositivo Firewall Fortinet modelo 100F FortiGate, Serial FG100FTK21003089, con suscripción FortiCare Premium por un (1) año, que incluye soporte técnico 24x7, actualizaciones y reemplazo avanzado de hardware.</t>
  </si>
  <si>
    <t>Bolsa de veinte (20) horas de soporte especializado para actividades de consultoría, configuración y acompañamiento técnico.</t>
  </si>
  <si>
    <t>5 días</t>
  </si>
  <si>
    <t>3142553701</t>
  </si>
  <si>
    <t>6076851520</t>
  </si>
  <si>
    <t>Bryan Neira Torres</t>
  </si>
  <si>
    <t>KAM de Cuentas Estrategicas</t>
  </si>
  <si>
    <t>Cl. 119 #13-51 Piso 4, Bogotá</t>
  </si>
  <si>
    <t>bryan_neira@coinsalt.com</t>
  </si>
  <si>
    <t>800143512-5</t>
  </si>
  <si>
    <t>COINSA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</si>
</sst>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_(* #,##0.00_);_(* \(#,##0.00\);_(* &quot;-&quot;??_);_(@_)"/>
    <numFmt numFmtId="165" formatCode="[$$-240A]#,##0;[Red]\([$$-240A]#,##0\)"/>
    <numFmt numFmtId="166" formatCode="_(* #,##0_);_(* \(#,##0\);_(* &quot;-&quot;??_);_(@_)"/>
    <numFmt numFmtId="167" formatCode="[$-240A]d&quot; de &quot;mmmm&quot; de &quot;yyyy;@"/>
    <numFmt numFmtId="168" formatCode="0\ &quot;MESES&quot;"/>
    <numFmt numFmtId="169" formatCode="&quot;$&quot;\ #,##0"/>
  </numFmts>
  <fonts count="17" x14ac:knownFonts="1">
    <font>
      <sz val="11"/>
      <color theme="1"/>
      <name val="Calibri"/>
      <family val="2"/>
      <scheme val="minor"/>
    </font>
    <font>
      <sz val="11"/>
      <color theme="1"/>
      <name val="Calibri"/>
      <family val="2"/>
      <scheme val="minor"/>
    </font>
    <font>
      <b/>
      <sz val="10"/>
      <name val="Arial"/>
      <family val="2"/>
    </font>
    <font>
      <sz val="10"/>
      <name val="Arial"/>
      <family val="2"/>
    </font>
    <font>
      <sz val="11"/>
      <name val="Arial"/>
      <family val="2"/>
    </font>
    <font>
      <b/>
      <sz val="11"/>
      <name val="Arial"/>
      <family val="2"/>
    </font>
    <font>
      <sz val="12"/>
      <name val="Arial"/>
      <family val="2"/>
    </font>
    <font>
      <b/>
      <sz val="12"/>
      <name val="Arial"/>
      <family val="2"/>
    </font>
    <font>
      <b/>
      <sz val="14"/>
      <name val="Arial"/>
      <family val="2"/>
    </font>
    <font>
      <b/>
      <sz val="8"/>
      <name val="Arial Narrow"/>
      <family val="2"/>
    </font>
    <font>
      <sz val="11"/>
      <name val="Calibri"/>
      <family val="2"/>
      <scheme val="minor"/>
    </font>
    <font>
      <b/>
      <sz val="8"/>
      <name val="Arial"/>
      <family val="2"/>
    </font>
    <font>
      <sz val="8"/>
      <name val="Calibri"/>
      <family val="2"/>
      <scheme val="minor"/>
    </font>
    <font>
      <b/>
      <sz val="14"/>
      <color rgb="FFFF0000"/>
      <name val="Arial"/>
      <family val="2"/>
    </font>
    <font>
      <sz val="14"/>
      <name val="Arial"/>
      <family val="2"/>
    </font>
    <font>
      <sz val="14"/>
      <color theme="1"/>
      <name val="Arial Narrow"/>
      <family val="2"/>
    </font>
    <font>
      <sz val="14"/>
      <name val="Calibri"/>
      <family val="2"/>
      <scheme val="minor"/>
    </font>
  </fonts>
  <fills count="10">
    <fill>
      <patternFill patternType="none"/>
    </fill>
    <fill>
      <patternFill patternType="gray125"/>
    </fill>
    <fill>
      <patternFill patternType="solid">
        <fgColor theme="0"/>
        <bgColor indexed="31"/>
      </patternFill>
    </fill>
    <fill>
      <patternFill patternType="solid">
        <fgColor theme="0"/>
        <bgColor indexed="42"/>
      </patternFill>
    </fill>
    <fill>
      <patternFill patternType="solid">
        <fgColor theme="0"/>
        <bgColor indexed="64"/>
      </patternFill>
    </fill>
    <fill>
      <patternFill patternType="solid">
        <fgColor theme="0" tint="-4.9989318521683403E-2"/>
        <bgColor indexed="64"/>
      </patternFill>
    </fill>
    <fill>
      <patternFill patternType="solid">
        <fgColor rgb="FFFFFFCC"/>
        <bgColor indexed="42"/>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249977111117893"/>
        <bgColor indexed="31"/>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style="thin">
        <color auto="1"/>
      </right>
      <top/>
      <bottom/>
      <diagonal/>
    </border>
  </borders>
  <cellStyleXfs count="3">
    <xf numFmtId="0" fontId="0" fillId="0" borderId="0"/>
    <xf numFmtId="164" fontId="1" fillId="0" borderId="0" applyFont="0" applyFill="0" applyBorder="0" applyAlignment="0" applyProtection="0"/>
    <xf numFmtId="44" fontId="1" fillId="0" borderId="0" applyFont="0" applyFill="0" applyBorder="0" applyAlignment="0" applyProtection="0"/>
  </cellStyleXfs>
  <cellXfs count="66">
    <xf numFmtId="0" fontId="0" fillId="0" borderId="0" xfId="0"/>
    <xf numFmtId="0" fontId="4" fillId="0" borderId="0" xfId="0" applyFont="1" applyAlignment="1">
      <alignment vertical="center" wrapText="1"/>
    </xf>
    <xf numFmtId="0" fontId="3" fillId="0" borderId="0" xfId="0" applyFont="1" applyAlignment="1">
      <alignment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7"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6" fillId="0" borderId="0" xfId="0" applyFont="1" applyAlignment="1">
      <alignment vertical="center" wrapText="1"/>
    </xf>
    <xf numFmtId="0" fontId="10" fillId="0" borderId="0" xfId="0" applyFont="1" applyAlignment="1">
      <alignment vertical="center"/>
    </xf>
    <xf numFmtId="164" fontId="10" fillId="0" borderId="0" xfId="1" applyFont="1" applyAlignment="1">
      <alignment vertical="center"/>
    </xf>
    <xf numFmtId="166" fontId="10" fillId="0" borderId="0" xfId="0" applyNumberFormat="1" applyFont="1" applyAlignment="1">
      <alignment vertical="center"/>
    </xf>
    <xf numFmtId="0" fontId="12" fillId="0" borderId="0" xfId="0" applyFont="1" applyAlignment="1">
      <alignment vertical="center"/>
    </xf>
    <xf numFmtId="0" fontId="11" fillId="9"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horizontal="justify" vertical="center" wrapText="1"/>
    </xf>
    <xf numFmtId="0" fontId="3" fillId="0" borderId="4" xfId="0" applyFont="1" applyBorder="1" applyAlignment="1">
      <alignment vertical="center" wrapText="1"/>
    </xf>
    <xf numFmtId="0" fontId="14" fillId="0" borderId="3" xfId="0" applyFont="1" applyBorder="1" applyAlignment="1">
      <alignment horizontal="center" vertical="center" wrapText="1"/>
    </xf>
    <xf numFmtId="0" fontId="14"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169" fontId="16" fillId="6" borderId="1" xfId="2" applyNumberFormat="1" applyFont="1" applyFill="1" applyBorder="1" applyAlignment="1" applyProtection="1">
      <alignment horizontal="center" vertical="center"/>
      <protection locked="0"/>
    </xf>
    <xf numFmtId="165" fontId="16" fillId="3" borderId="1" xfId="0" applyNumberFormat="1" applyFont="1" applyFill="1" applyBorder="1" applyAlignment="1">
      <alignment horizontal="center" vertical="center"/>
    </xf>
    <xf numFmtId="165" fontId="10" fillId="0" borderId="1" xfId="0" applyNumberFormat="1" applyFont="1" applyBorder="1" applyAlignment="1">
      <alignment horizontal="center" vertical="center"/>
    </xf>
    <xf numFmtId="0" fontId="2" fillId="5" borderId="3"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3" fillId="4" borderId="3" xfId="0" applyFont="1" applyFill="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49" fontId="3" fillId="4" borderId="3" xfId="0" applyNumberFormat="1" applyFont="1" applyFill="1" applyBorder="1" applyAlignment="1" applyProtection="1">
      <alignment horizontal="center" vertical="center"/>
      <protection locked="0"/>
    </xf>
    <xf numFmtId="49" fontId="3" fillId="4" borderId="6" xfId="0" applyNumberFormat="1" applyFont="1" applyFill="1" applyBorder="1" applyAlignment="1" applyProtection="1">
      <alignment horizontal="center" vertical="center"/>
      <protection locked="0"/>
    </xf>
    <xf numFmtId="49" fontId="3" fillId="4" borderId="4" xfId="0" applyNumberFormat="1"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167" fontId="3" fillId="4" borderId="3" xfId="0" applyNumberFormat="1" applyFont="1" applyFill="1" applyBorder="1" applyAlignment="1" applyProtection="1">
      <alignment horizontal="center" vertical="center"/>
      <protection locked="0"/>
    </xf>
    <xf numFmtId="167" fontId="3" fillId="4" borderId="6" xfId="0" applyNumberFormat="1" applyFont="1" applyFill="1" applyBorder="1" applyAlignment="1" applyProtection="1">
      <alignment horizontal="center" vertical="center"/>
      <protection locked="0"/>
    </xf>
    <xf numFmtId="167" fontId="3" fillId="4" borderId="4" xfId="0" applyNumberFormat="1" applyFont="1" applyFill="1" applyBorder="1" applyAlignment="1" applyProtection="1">
      <alignment horizontal="center" vertical="center"/>
      <protection locked="0"/>
    </xf>
    <xf numFmtId="0" fontId="3" fillId="0" borderId="1" xfId="0" applyFont="1" applyBorder="1" applyAlignment="1">
      <alignment horizontal="left" vertical="center" wrapText="1"/>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9" fillId="7" borderId="3"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6" xfId="0" applyFont="1" applyBorder="1" applyAlignment="1">
      <alignment horizontal="left" vertical="center" wrapText="1"/>
    </xf>
    <xf numFmtId="0" fontId="15"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left" vertical="center" wrapText="1"/>
    </xf>
    <xf numFmtId="168" fontId="13" fillId="0" borderId="3" xfId="0" applyNumberFormat="1" applyFont="1" applyBorder="1" applyAlignment="1">
      <alignment horizontal="left" vertical="center" wrapText="1"/>
    </xf>
    <xf numFmtId="168" fontId="8" fillId="0" borderId="6" xfId="0" applyNumberFormat="1" applyFont="1" applyBorder="1" applyAlignment="1">
      <alignment horizontal="left" vertical="center" wrapText="1"/>
    </xf>
    <xf numFmtId="168" fontId="8" fillId="0" borderId="4" xfId="0" applyNumberFormat="1"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0</xdr:row>
      <xdr:rowOff>10584</xdr:rowOff>
    </xdr:from>
    <xdr:to>
      <xdr:col>1</xdr:col>
      <xdr:colOff>1089237</xdr:colOff>
      <xdr:row>0</xdr:row>
      <xdr:rowOff>854456</xdr:rowOff>
    </xdr:to>
    <xdr:pic>
      <xdr:nvPicPr>
        <xdr:cNvPr id="4" name="Imagen 3">
          <a:extLst>
            <a:ext uri="{FF2B5EF4-FFF2-40B4-BE49-F238E27FC236}">
              <a16:creationId xmlns:a16="http://schemas.microsoft.com/office/drawing/2014/main" id="{8DFA105F-EF79-4CAF-B1B0-1DECD29C78CF}"/>
            </a:ext>
          </a:extLst>
        </xdr:cNvPr>
        <xdr:cNvPicPr>
          <a:picLocks noChangeAspect="1"/>
        </xdr:cNvPicPr>
      </xdr:nvPicPr>
      <xdr:blipFill>
        <a:blip xmlns:r="http://schemas.openxmlformats.org/officeDocument/2006/relationships" r:embed="rId1"/>
        <a:stretch>
          <a:fillRect/>
        </a:stretch>
      </xdr:blipFill>
      <xdr:spPr>
        <a:xfrm>
          <a:off x="412750" y="10584"/>
          <a:ext cx="1576917" cy="83244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J38"/>
  <sheetViews>
    <sheetView tabSelected="1" topLeftCell="A7" zoomScale="80" zoomScaleNormal="80" workbookViewId="0">
      <selection activeCell="A22" sqref="A22:J22"/>
    </sheetView>
  </sheetViews>
  <sheetFormatPr baseColWidth="10" defaultColWidth="10.90625" defaultRowHeight="14.5" x14ac:dyDescent="0.35"/>
  <cols>
    <col min="1" max="1" width="13.36328125" style="10" customWidth="1"/>
    <col min="2" max="2" width="24.08984375" style="10" bestFit="1" customWidth="1"/>
    <col min="3" max="3" width="18.36328125" style="10" customWidth="1"/>
    <col min="4" max="4" width="18.90625" style="10" customWidth="1"/>
    <col min="5" max="5" width="13.6328125" style="10" customWidth="1"/>
    <col min="6" max="6" width="14.6328125" style="10" customWidth="1"/>
    <col min="7" max="7" width="13.6328125" style="10" bestFit="1" customWidth="1"/>
    <col min="8" max="8" width="15.453125" style="10" customWidth="1"/>
    <col min="9" max="9" width="13.6328125" style="10" customWidth="1"/>
    <col min="10" max="10" width="20.6328125" style="10" customWidth="1"/>
    <col min="11" max="11" width="10.90625" style="10"/>
    <col min="12" max="12" width="18" style="10" customWidth="1"/>
    <col min="13" max="16384" width="10.90625" style="10"/>
  </cols>
  <sheetData>
    <row r="1" spans="1:10" s="1" customFormat="1" ht="74.25" customHeight="1" x14ac:dyDescent="0.35">
      <c r="A1" s="39" t="s">
        <v>0</v>
      </c>
      <c r="B1" s="39"/>
      <c r="C1" s="39"/>
      <c r="D1" s="39"/>
      <c r="E1" s="39"/>
      <c r="F1" s="39"/>
      <c r="G1" s="39"/>
      <c r="H1" s="39"/>
      <c r="I1" s="39"/>
      <c r="J1" s="39"/>
    </row>
    <row r="2" spans="1:10" s="2" customFormat="1" ht="39.75" customHeight="1" x14ac:dyDescent="0.35">
      <c r="A2" s="40" t="s">
        <v>30</v>
      </c>
      <c r="B2" s="40"/>
      <c r="C2" s="40"/>
      <c r="D2" s="40"/>
      <c r="E2" s="40"/>
      <c r="F2" s="40"/>
      <c r="G2" s="40"/>
      <c r="H2" s="40"/>
      <c r="I2" s="40"/>
      <c r="J2" s="40"/>
    </row>
    <row r="3" spans="1:10" s="2" customFormat="1" ht="3.75" customHeight="1" x14ac:dyDescent="0.35">
      <c r="A3" s="3"/>
      <c r="B3" s="4"/>
      <c r="C3" s="4"/>
      <c r="D3" s="4"/>
      <c r="E3" s="4"/>
      <c r="F3" s="4"/>
      <c r="G3" s="4"/>
      <c r="J3" s="5"/>
    </row>
    <row r="4" spans="1:10" s="2" customFormat="1" ht="21" customHeight="1" x14ac:dyDescent="0.35">
      <c r="A4" s="6" t="s">
        <v>1</v>
      </c>
      <c r="B4" s="34" t="s">
        <v>43</v>
      </c>
      <c r="C4" s="35"/>
      <c r="D4" s="7" t="s">
        <v>2</v>
      </c>
      <c r="E4" s="34" t="s">
        <v>42</v>
      </c>
      <c r="F4" s="35"/>
      <c r="G4" s="7" t="s">
        <v>3</v>
      </c>
      <c r="H4" s="41">
        <v>46008</v>
      </c>
      <c r="I4" s="42"/>
      <c r="J4" s="43"/>
    </row>
    <row r="5" spans="1:10" s="2" customFormat="1" ht="21" customHeight="1" x14ac:dyDescent="0.35">
      <c r="A5" s="6" t="s">
        <v>4</v>
      </c>
      <c r="B5" s="34" t="s">
        <v>38</v>
      </c>
      <c r="C5" s="35"/>
      <c r="D5" s="7" t="s">
        <v>5</v>
      </c>
      <c r="E5" s="34" t="s">
        <v>39</v>
      </c>
      <c r="F5" s="35"/>
      <c r="G5" s="8" t="s">
        <v>6</v>
      </c>
      <c r="H5" s="36" t="s">
        <v>36</v>
      </c>
      <c r="I5" s="37"/>
      <c r="J5" s="38"/>
    </row>
    <row r="6" spans="1:10" s="2" customFormat="1" ht="21" customHeight="1" x14ac:dyDescent="0.35">
      <c r="A6" s="6" t="s">
        <v>7</v>
      </c>
      <c r="B6" s="34" t="s">
        <v>41</v>
      </c>
      <c r="C6" s="35"/>
      <c r="D6" s="7" t="s">
        <v>8</v>
      </c>
      <c r="E6" s="34" t="s">
        <v>40</v>
      </c>
      <c r="F6" s="35"/>
      <c r="G6" s="8" t="s">
        <v>9</v>
      </c>
      <c r="H6" s="36" t="s">
        <v>37</v>
      </c>
      <c r="I6" s="37"/>
      <c r="J6" s="38"/>
    </row>
    <row r="7" spans="1:10" s="2" customFormat="1" ht="7.5" customHeight="1" x14ac:dyDescent="0.35">
      <c r="A7" s="18"/>
      <c r="B7" s="19"/>
      <c r="C7" s="20"/>
      <c r="D7" s="20"/>
      <c r="E7" s="17"/>
      <c r="F7" s="19"/>
      <c r="G7" s="19"/>
      <c r="H7" s="19"/>
      <c r="I7" s="19"/>
      <c r="J7" s="21"/>
    </row>
    <row r="8" spans="1:10" s="2" customFormat="1" ht="18.75" customHeight="1" x14ac:dyDescent="0.35">
      <c r="A8" s="28" t="s">
        <v>10</v>
      </c>
      <c r="B8" s="29"/>
      <c r="C8" s="29"/>
      <c r="D8" s="29"/>
      <c r="E8" s="29"/>
      <c r="F8" s="29"/>
      <c r="G8" s="29"/>
      <c r="H8" s="29"/>
      <c r="I8" s="29"/>
      <c r="J8" s="30"/>
    </row>
    <row r="9" spans="1:10" s="9" customFormat="1" ht="114" customHeight="1" x14ac:dyDescent="0.35">
      <c r="A9" s="31" t="s">
        <v>26</v>
      </c>
      <c r="B9" s="32"/>
      <c r="C9" s="32"/>
      <c r="D9" s="32"/>
      <c r="E9" s="32"/>
      <c r="F9" s="32"/>
      <c r="G9" s="32"/>
      <c r="H9" s="32"/>
      <c r="I9" s="32"/>
      <c r="J9" s="33"/>
    </row>
    <row r="10" spans="1:10" s="2" customFormat="1" ht="7.5" customHeight="1" x14ac:dyDescent="0.35">
      <c r="A10" s="54"/>
      <c r="B10" s="55"/>
      <c r="C10" s="55"/>
      <c r="D10" s="55"/>
      <c r="E10" s="55"/>
      <c r="F10" s="55"/>
      <c r="G10" s="55"/>
      <c r="H10" s="55"/>
      <c r="I10" s="55"/>
      <c r="J10" s="56"/>
    </row>
    <row r="11" spans="1:10" s="9" customFormat="1" ht="17.25" customHeight="1" x14ac:dyDescent="0.35">
      <c r="A11" s="64" t="s">
        <v>11</v>
      </c>
      <c r="B11" s="65"/>
      <c r="C11" s="61" t="s">
        <v>35</v>
      </c>
      <c r="D11" s="62"/>
      <c r="E11" s="62"/>
      <c r="F11" s="62"/>
      <c r="G11" s="62"/>
      <c r="H11" s="62"/>
      <c r="I11" s="62"/>
      <c r="J11" s="63"/>
    </row>
    <row r="12" spans="1:10" s="2" customFormat="1" ht="7.5" customHeight="1" x14ac:dyDescent="0.35">
      <c r="A12" s="54"/>
      <c r="B12" s="55"/>
      <c r="C12" s="55"/>
      <c r="D12" s="55"/>
      <c r="E12" s="55"/>
      <c r="F12" s="55"/>
      <c r="G12" s="55"/>
      <c r="H12" s="55"/>
      <c r="I12" s="55"/>
      <c r="J12" s="56"/>
    </row>
    <row r="13" spans="1:10" ht="15" customHeight="1" x14ac:dyDescent="0.35">
      <c r="A13" s="45" t="s">
        <v>12</v>
      </c>
      <c r="B13" s="46"/>
      <c r="C13" s="46"/>
      <c r="D13" s="46"/>
      <c r="E13" s="46"/>
      <c r="F13" s="46"/>
      <c r="G13" s="46"/>
      <c r="H13" s="46"/>
      <c r="I13" s="46"/>
      <c r="J13" s="47"/>
    </row>
    <row r="14" spans="1:10" ht="22.5" customHeight="1" x14ac:dyDescent="0.35">
      <c r="A14" s="45" t="s">
        <v>13</v>
      </c>
      <c r="B14" s="46"/>
      <c r="C14" s="46"/>
      <c r="D14" s="46"/>
      <c r="E14" s="46"/>
      <c r="F14" s="46"/>
      <c r="G14" s="46"/>
      <c r="H14" s="46"/>
      <c r="I14" s="46"/>
      <c r="J14" s="47"/>
    </row>
    <row r="15" spans="1:10" s="13" customFormat="1" ht="56.25" customHeight="1" x14ac:dyDescent="0.35">
      <c r="A15" s="14" t="s">
        <v>14</v>
      </c>
      <c r="B15" s="48" t="s">
        <v>15</v>
      </c>
      <c r="C15" s="49"/>
      <c r="D15" s="50"/>
      <c r="E15" s="15" t="s">
        <v>16</v>
      </c>
      <c r="F15" s="15" t="s">
        <v>17</v>
      </c>
      <c r="G15" s="16" t="s">
        <v>18</v>
      </c>
      <c r="H15" s="16" t="s">
        <v>32</v>
      </c>
      <c r="I15" s="16" t="s">
        <v>19</v>
      </c>
      <c r="J15" s="16" t="s">
        <v>20</v>
      </c>
    </row>
    <row r="16" spans="1:10" ht="102" customHeight="1" x14ac:dyDescent="0.35">
      <c r="A16" s="22">
        <v>1</v>
      </c>
      <c r="B16" s="51" t="s">
        <v>33</v>
      </c>
      <c r="C16" s="52"/>
      <c r="D16" s="53"/>
      <c r="E16" s="23" t="s">
        <v>21</v>
      </c>
      <c r="F16" s="24">
        <v>1</v>
      </c>
      <c r="G16" s="25">
        <v>8500000</v>
      </c>
      <c r="H16" s="25">
        <f>G16*19%</f>
        <v>1615000</v>
      </c>
      <c r="I16" s="26">
        <f>G16+H16</f>
        <v>10115000</v>
      </c>
      <c r="J16" s="26">
        <f>I16*F16</f>
        <v>10115000</v>
      </c>
    </row>
    <row r="17" spans="1:10" ht="66" customHeight="1" x14ac:dyDescent="0.35">
      <c r="A17" s="22">
        <v>2</v>
      </c>
      <c r="B17" s="51" t="s">
        <v>34</v>
      </c>
      <c r="C17" s="52"/>
      <c r="D17" s="53"/>
      <c r="E17" s="23" t="s">
        <v>27</v>
      </c>
      <c r="F17" s="24">
        <v>20</v>
      </c>
      <c r="G17" s="25">
        <v>180000</v>
      </c>
      <c r="H17" s="25">
        <f>G17*19%</f>
        <v>34200</v>
      </c>
      <c r="I17" s="26">
        <f>G17+H17</f>
        <v>214200</v>
      </c>
      <c r="J17" s="26">
        <f>I17*F17</f>
        <v>4284000</v>
      </c>
    </row>
    <row r="18" spans="1:10" ht="66.75" customHeight="1" x14ac:dyDescent="0.35">
      <c r="A18" s="22">
        <v>3</v>
      </c>
      <c r="B18" s="51" t="s">
        <v>29</v>
      </c>
      <c r="C18" s="52"/>
      <c r="D18" s="53"/>
      <c r="E18" s="23" t="s">
        <v>21</v>
      </c>
      <c r="F18" s="24">
        <v>106</v>
      </c>
      <c r="G18" s="25">
        <v>144000</v>
      </c>
      <c r="H18" s="25">
        <v>0</v>
      </c>
      <c r="I18" s="26">
        <f>G18+H18</f>
        <v>144000</v>
      </c>
      <c r="J18" s="26">
        <f>I18*F18</f>
        <v>15264000</v>
      </c>
    </row>
    <row r="19" spans="1:10" ht="57.75" customHeight="1" x14ac:dyDescent="0.35">
      <c r="A19" s="22">
        <v>4</v>
      </c>
      <c r="B19" s="51" t="s">
        <v>28</v>
      </c>
      <c r="C19" s="52"/>
      <c r="D19" s="53"/>
      <c r="E19" s="23" t="s">
        <v>21</v>
      </c>
      <c r="F19" s="24">
        <v>1</v>
      </c>
      <c r="G19" s="25">
        <v>2000000</v>
      </c>
      <c r="H19" s="25">
        <f>G19*19%</f>
        <v>380000</v>
      </c>
      <c r="I19" s="26">
        <f>G19+H19</f>
        <v>2380000</v>
      </c>
      <c r="J19" s="26">
        <f>I19*F19</f>
        <v>2380000</v>
      </c>
    </row>
    <row r="20" spans="1:10" ht="54.75" customHeight="1" x14ac:dyDescent="0.35">
      <c r="A20" s="22">
        <v>5</v>
      </c>
      <c r="B20" s="51" t="s">
        <v>31</v>
      </c>
      <c r="C20" s="52"/>
      <c r="D20" s="53"/>
      <c r="E20" s="23" t="s">
        <v>27</v>
      </c>
      <c r="F20" s="24">
        <v>3</v>
      </c>
      <c r="G20" s="25">
        <v>170000</v>
      </c>
      <c r="H20" s="25">
        <f>G20*19%</f>
        <v>32300</v>
      </c>
      <c r="I20" s="26">
        <f>G20+H20</f>
        <v>202300</v>
      </c>
      <c r="J20" s="26">
        <f>I20*F20</f>
        <v>606900</v>
      </c>
    </row>
    <row r="21" spans="1:10" ht="23.25" customHeight="1" x14ac:dyDescent="0.35">
      <c r="A21" s="57" t="s">
        <v>22</v>
      </c>
      <c r="B21" s="58"/>
      <c r="C21" s="58"/>
      <c r="D21" s="58"/>
      <c r="E21" s="58"/>
      <c r="F21" s="58"/>
      <c r="G21" s="58"/>
      <c r="H21" s="58"/>
      <c r="I21" s="59"/>
      <c r="J21" s="27">
        <f>SUM(J16:J20)</f>
        <v>32649900</v>
      </c>
    </row>
    <row r="22" spans="1:10" s="9" customFormat="1" ht="55.5" customHeight="1" x14ac:dyDescent="0.35">
      <c r="A22" s="60" t="s">
        <v>23</v>
      </c>
      <c r="B22" s="44"/>
      <c r="C22" s="44"/>
      <c r="D22" s="44"/>
      <c r="E22" s="44"/>
      <c r="F22" s="44"/>
      <c r="G22" s="44"/>
      <c r="H22" s="44"/>
      <c r="I22" s="44"/>
      <c r="J22" s="44"/>
    </row>
    <row r="23" spans="1:10" s="9" customFormat="1" ht="70.5" customHeight="1" x14ac:dyDescent="0.35">
      <c r="A23" s="44" t="s">
        <v>24</v>
      </c>
      <c r="B23" s="44"/>
      <c r="C23" s="44"/>
      <c r="D23" s="44"/>
      <c r="E23" s="44"/>
      <c r="F23" s="44"/>
      <c r="G23" s="44"/>
      <c r="H23" s="44"/>
      <c r="I23" s="44"/>
      <c r="J23" s="44"/>
    </row>
    <row r="24" spans="1:10" s="9" customFormat="1" ht="57.75" customHeight="1" x14ac:dyDescent="0.35">
      <c r="A24" s="44" t="s">
        <v>25</v>
      </c>
      <c r="B24" s="44"/>
      <c r="C24" s="44"/>
      <c r="D24" s="44"/>
      <c r="E24" s="44"/>
      <c r="F24" s="44"/>
      <c r="G24" s="44"/>
      <c r="H24" s="44"/>
      <c r="I24" s="44"/>
      <c r="J24" s="44"/>
    </row>
    <row r="34" spans="5:5" x14ac:dyDescent="0.35">
      <c r="E34" s="11"/>
    </row>
    <row r="36" spans="5:5" x14ac:dyDescent="0.35">
      <c r="E36" s="12"/>
    </row>
    <row r="38" spans="5:5" x14ac:dyDescent="0.35">
      <c r="E38" s="12"/>
    </row>
  </sheetData>
  <sheetProtection algorithmName="SHA-512" hashValue="948xPcj+aqD2W3LbA2PpaTBc5FYctnNAuyyV90Ia1Zrwo2D3StHmaHiSA6SJcJStsrc5MRHLTmVtAr7jD4xXRw==" saltValue="Q/CH+oaeF63MLiAW7yCp0Q==" spinCount="100000" sheet="1" objects="1" scenarios="1"/>
  <protectedRanges>
    <protectedRange algorithmName="SHA-512" hashValue="G08n2UrIDN/7NSto5MF3Tu0dQdB85t19GZ7t5ZA22ZMCaP8OJdUZ7TLcCq7cQ+Sg0Xpz3h7XYi9iTKdsvuEE9g==" saltValue="eXPrXcfxBRPIQVrMYTymsQ==" spinCount="100000" sqref="A4:A6 D4:D6 G4:G6" name="Rango1"/>
    <protectedRange algorithmName="SHA-512" hashValue="G08n2UrIDN/7NSto5MF3Tu0dQdB85t19GZ7t5ZA22ZMCaP8OJdUZ7TLcCq7cQ+Sg0Xpz3h7XYi9iTKdsvuEE9g==" saltValue="eXPrXcfxBRPIQVrMYTymsQ==" spinCount="100000" sqref="B4:C6" name="Rango1_1"/>
    <protectedRange algorithmName="SHA-512" hashValue="G08n2UrIDN/7NSto5MF3Tu0dQdB85t19GZ7t5ZA22ZMCaP8OJdUZ7TLcCq7cQ+Sg0Xpz3h7XYi9iTKdsvuEE9g==" saltValue="eXPrXcfxBRPIQVrMYTymsQ==" spinCount="100000" sqref="E4:F6" name="Rango1_2"/>
    <protectedRange algorithmName="SHA-512" hashValue="G08n2UrIDN/7NSto5MF3Tu0dQdB85t19GZ7t5ZA22ZMCaP8OJdUZ7TLcCq7cQ+Sg0Xpz3h7XYi9iTKdsvuEE9g==" saltValue="eXPrXcfxBRPIQVrMYTymsQ==" spinCount="100000" sqref="H4:J6" name="Rango1_3"/>
  </protectedRanges>
  <mergeCells count="29">
    <mergeCell ref="A24:J24"/>
    <mergeCell ref="A14:J14"/>
    <mergeCell ref="B15:D15"/>
    <mergeCell ref="B16:D16"/>
    <mergeCell ref="A10:J10"/>
    <mergeCell ref="A13:J13"/>
    <mergeCell ref="A21:I21"/>
    <mergeCell ref="A22:J22"/>
    <mergeCell ref="A23:J23"/>
    <mergeCell ref="A12:J12"/>
    <mergeCell ref="C11:J11"/>
    <mergeCell ref="A11:B11"/>
    <mergeCell ref="B19:D19"/>
    <mergeCell ref="B18:D18"/>
    <mergeCell ref="B20:D20"/>
    <mergeCell ref="B17:D17"/>
    <mergeCell ref="A1:J1"/>
    <mergeCell ref="A2:J2"/>
    <mergeCell ref="B4:C4"/>
    <mergeCell ref="E4:F4"/>
    <mergeCell ref="H4:J4"/>
    <mergeCell ref="A8:J8"/>
    <mergeCell ref="A9:J9"/>
    <mergeCell ref="B5:C5"/>
    <mergeCell ref="E5:F5"/>
    <mergeCell ref="H5:J5"/>
    <mergeCell ref="B6:C6"/>
    <mergeCell ref="E6:F6"/>
    <mergeCell ref="H6:J6"/>
  </mergeCells>
  <dataValidations count="1">
    <dataValidation type="custom" allowBlank="1" showInputMessage="1" showErrorMessage="1" errorTitle="Email" error="El valor incluido no se reconoce como un email" promptTitle="Email" prompt="Por favor indique su email" sqref="B6 E6" xr:uid="{00000000-0002-0000-0000-000000000000}">
      <formula1>ISNUMBER(MATCH("*@*.*",$B$6,0))</formula1>
    </dataValidation>
  </dataValidations>
  <pageMargins left="3.937007874015748E-2" right="3.937007874015748E-2" top="0.74803149606299213" bottom="0.74803149606299213" header="0.31496062992125984" footer="0.31496062992125984"/>
  <pageSetup scale="62" fitToHeight="0" orientation="portrait" horizontalDpi="300" verticalDpi="3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WAF Renovación</vt:lpstr>
      <vt:lpstr>'WAF Renovación'!Área_de_impresión</vt:lpstr>
      <vt:lpstr>'WAF Renovación'!Títulos_a_imprimir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Yina Maritza Londoño</dc:creator>
  <cp:keywords/>
  <dc:description/>
  <cp:lastModifiedBy>CO_KAREN_CAMARGO</cp:lastModifiedBy>
  <cp:revision/>
  <cp:lastPrinted>2025-12-17T23:00:50Z</cp:lastPrinted>
  <dcterms:created xsi:type="dcterms:W3CDTF">2017-02-07T22:14:01Z</dcterms:created>
  <dcterms:modified xsi:type="dcterms:W3CDTF">2025-12-17T23:01:59Z</dcterms:modified>
  <cp:category/>
  <cp:contentStatus/>
</cp:coreProperties>
</file>